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Pe\0 - Scilab\0 - Xcos8\0 - HydroSim ATOMS\HydroSim\TURBINES\PELTON\Utilitaires\"/>
    </mc:Choice>
  </mc:AlternateContent>
  <xr:revisionPtr revIDLastSave="0" documentId="13_ncr:1_{BF4FA04E-6FBC-46CD-B468-64DAC01B2748}" xr6:coauthVersionLast="47" xr6:coauthVersionMax="47" xr10:uidLastSave="{00000000-0000-0000-0000-000000000000}"/>
  <bookViews>
    <workbookView xWindow="-108" yWindow="-108" windowWidth="23256" windowHeight="12456" xr2:uid="{9E91FD7A-4573-4D16-BA1D-8BDF1F1CB4FB}"/>
  </bookViews>
  <sheets>
    <sheet name="PeltEff" sheetId="1" r:id="rId1"/>
  </sheets>
  <definedNames>
    <definedName name="D">PeltEff!$B$7</definedName>
    <definedName name="f_1">PeltEff!$D$18</definedName>
    <definedName name="f_1x">PeltEff!$D$19</definedName>
    <definedName name="f_1y">PeltEff!$D$20</definedName>
    <definedName name="f_2">PeltEff!$E$18</definedName>
    <definedName name="f_2x">PeltEff!$E$19</definedName>
    <definedName name="f_2y">PeltEff!$E$20</definedName>
    <definedName name="f_3">PeltEff!$F$18</definedName>
    <definedName name="f_3x">PeltEff!$F$19</definedName>
    <definedName name="f_3y">PeltEff!$F$20</definedName>
    <definedName name="f_4">PeltEff!$G$18</definedName>
    <definedName name="f_4x">PeltEff!$G$19</definedName>
    <definedName name="f_4y">PeltEff!$G$20</definedName>
    <definedName name="f_5">PeltEff!$H$18</definedName>
    <definedName name="f_5x">PeltEff!$H$19</definedName>
    <definedName name="f_5y">PeltEff!$H$20</definedName>
    <definedName name="f_6">PeltEff!$I$18</definedName>
    <definedName name="f_6x">PeltEff!$I$19</definedName>
    <definedName name="f_6y">PeltEff!$I$20</definedName>
    <definedName name="Fx">PeltEff!$D$22</definedName>
    <definedName name="Fy">PeltEff!$D$23</definedName>
    <definedName name="g">PeltEff!$B$8</definedName>
    <definedName name="Hn">PeltEff!$B$4</definedName>
    <definedName name="K">PeltEff!$E$11</definedName>
    <definedName name="la">PeltEff!$L$2</definedName>
    <definedName name="laa">PeltEff!$M$2</definedName>
    <definedName name="n">PeltEff!$B$3</definedName>
    <definedName name="needle">PeltEff!$N$2</definedName>
    <definedName name="o_1">PeltEff!$D$4</definedName>
    <definedName name="o_2">PeltEff!$E$4</definedName>
    <definedName name="o_3">PeltEff!$F$4</definedName>
    <definedName name="o_4">PeltEff!$G$4</definedName>
    <definedName name="o_5">PeltEff!$H$4</definedName>
    <definedName name="o_6">PeltEff!$I$4</definedName>
    <definedName name="q_1">PeltEff!$D$14</definedName>
    <definedName name="q_2">PeltEff!$E$14</definedName>
    <definedName name="q_3">PeltEff!$F$14</definedName>
    <definedName name="q_4">PeltEff!$G$14</definedName>
    <definedName name="q_5">PeltEff!$H$14</definedName>
    <definedName name="q_6">PeltEff!$I$14</definedName>
    <definedName name="Qn">PeltEff!$B$5</definedName>
    <definedName name="qt">PeltEff!$F$15</definedName>
    <definedName name="ro">PeltEff!$B$9</definedName>
    <definedName name="Vn">PeltEff!$B$6</definedName>
    <definedName name="_xlnm.Print_Area" localSheetId="0">PeltEff!$A$1:$I$23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G14" i="1"/>
  <c r="F14" i="1"/>
  <c r="E14" i="1"/>
  <c r="D14" i="1"/>
  <c r="E11" i="1"/>
  <c r="I18" i="1" s="1"/>
  <c r="N2" i="1"/>
  <c r="H3" i="1" s="1"/>
  <c r="M2" i="1"/>
  <c r="A1" i="1" s="1"/>
  <c r="K2" i="1"/>
  <c r="I19" i="1" l="1"/>
  <c r="I20" i="1"/>
  <c r="D18" i="1"/>
  <c r="D19" i="1" s="1"/>
  <c r="E18" i="1"/>
  <c r="E19" i="1" s="1"/>
  <c r="F18" i="1"/>
  <c r="F19" i="1" s="1"/>
  <c r="G18" i="1"/>
  <c r="G20" i="1" s="1"/>
  <c r="H18" i="1"/>
  <c r="H20" i="1" s="1"/>
  <c r="D20" i="1"/>
  <c r="F15" i="1"/>
  <c r="D8" i="1"/>
  <c r="C23" i="1"/>
  <c r="I3" i="1"/>
  <c r="C15" i="1"/>
  <c r="D3" i="1"/>
  <c r="C14" i="1"/>
  <c r="E3" i="1"/>
  <c r="A2" i="1"/>
  <c r="F3" i="1"/>
  <c r="C6" i="1"/>
  <c r="C3" i="1"/>
  <c r="C5" i="1"/>
  <c r="C20" i="1"/>
  <c r="C18" i="1"/>
  <c r="F2" i="1"/>
  <c r="G3" i="1"/>
  <c r="C7" i="1"/>
  <c r="C8" i="1"/>
  <c r="C9" i="1"/>
  <c r="C4" i="1"/>
  <c r="C11" i="1"/>
  <c r="C22" i="1"/>
  <c r="C19" i="1"/>
  <c r="G19" i="1" l="1"/>
  <c r="E20" i="1"/>
  <c r="H19" i="1"/>
  <c r="D22" i="1"/>
  <c r="F20" i="1"/>
  <c r="D23" i="1" s="1"/>
  <c r="G8" i="1" l="1"/>
</calcChain>
</file>

<file path=xl/sharedStrings.xml><?xml version="1.0" encoding="utf-8"?>
<sst xmlns="http://schemas.openxmlformats.org/spreadsheetml/2006/main" count="31" uniqueCount="31">
  <si>
    <t>n</t>
  </si>
  <si>
    <t>Hn</t>
  </si>
  <si>
    <t>Qn</t>
  </si>
  <si>
    <t>kN</t>
  </si>
  <si>
    <t>D</t>
  </si>
  <si>
    <t>g</t>
  </si>
  <si>
    <t>ro</t>
  </si>
  <si>
    <t>K=</t>
  </si>
  <si>
    <t>Vn</t>
  </si>
  <si>
    <t>qt</t>
  </si>
  <si>
    <t>q_1</t>
  </si>
  <si>
    <t>q_2</t>
  </si>
  <si>
    <t>q_3</t>
  </si>
  <si>
    <t>q_4</t>
  </si>
  <si>
    <t>q_5</t>
  </si>
  <si>
    <t>q_6</t>
  </si>
  <si>
    <t>o_1</t>
  </si>
  <si>
    <t>o_2</t>
  </si>
  <si>
    <t>o_3</t>
  </si>
  <si>
    <t>o_4</t>
  </si>
  <si>
    <t>o_5</t>
  </si>
  <si>
    <t>o_6</t>
  </si>
  <si>
    <t>f_1</t>
  </si>
  <si>
    <t>f_2</t>
  </si>
  <si>
    <t>f_3</t>
  </si>
  <si>
    <t>f_4</t>
  </si>
  <si>
    <t>f_5</t>
  </si>
  <si>
    <t>f_6</t>
  </si>
  <si>
    <t>Fx</t>
  </si>
  <si>
    <t>Fy</t>
  </si>
  <si>
    <t>Français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</si>
</sst>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3" fillId="5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" fillId="4" borderId="0" xfId="0" applyFont="1" applyFill="1"/>
    <xf numFmtId="0" fontId="0" fillId="7" borderId="0" xfId="0" applyFill="1"/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4" fillId="4" borderId="0" xfId="0" applyFont="1" applyFill="1"/>
    <xf numFmtId="164" fontId="4" fillId="4" borderId="0" xfId="0" applyNumberFormat="1" applyFont="1" applyFill="1"/>
    <xf numFmtId="0" fontId="4" fillId="4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45720</xdr:colOff>
          <xdr:row>6</xdr:row>
          <xdr:rowOff>45720</xdr:rowOff>
        </xdr:from>
        <xdr:to>
          <xdr:col>14</xdr:col>
          <xdr:colOff>754380</xdr:colOff>
          <xdr:row>21</xdr:row>
          <xdr:rowOff>45720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D9DF-D233-43CD-9B02-AA1A66AA0F94}">
  <sheetPr>
    <pageSetUpPr fitToPage="1"/>
  </sheetPr>
  <dimension ref="A1:N26"/>
  <sheetViews>
    <sheetView tabSelected="1" workbookViewId="0">
      <selection activeCell="D20" sqref="D20"/>
    </sheetView>
  </sheetViews>
  <sheetFormatPr baseColWidth="10" defaultRowHeight="14.4" x14ac:dyDescent="0.3"/>
  <cols>
    <col min="1" max="1" width="5.109375" customWidth="1"/>
    <col min="3" max="3" width="33.6640625" customWidth="1"/>
    <col min="6" max="6" width="13.21875" customWidth="1"/>
    <col min="7" max="7" width="13.88671875" customWidth="1"/>
  </cols>
  <sheetData>
    <row r="1" spans="1:14" ht="23.4" x14ac:dyDescent="0.45">
      <c r="A1" s="15" t="str">
        <f>IF(laa="fr",CONCATENATE("Calcul des efforts sur une roue PELTON ",n," jets"," - Axe vertical"),CONCATENATE("Calculation of forces on a PELTON wheel ", n, " jets"," - Vertical axis"))</f>
        <v>Calcul des efforts sur une roue PELTON 5 jets - Axe vertical</v>
      </c>
      <c r="B1" s="16"/>
      <c r="C1" s="16"/>
      <c r="D1" s="16"/>
      <c r="E1" s="16"/>
      <c r="F1" s="16"/>
      <c r="G1" s="16"/>
      <c r="H1" s="16"/>
      <c r="I1" s="16"/>
      <c r="N1" s="4"/>
    </row>
    <row r="2" spans="1:14" x14ac:dyDescent="0.3">
      <c r="A2" s="17" t="str">
        <f>IF(laa="fr","Données d'entrée","Data Input")</f>
        <v>Données d'entrée</v>
      </c>
      <c r="B2" s="17"/>
      <c r="F2" s="3" t="str">
        <f>IF(laa="fr","Ouvertures (%)","Opening (%)")</f>
        <v>Ouvertures (%)</v>
      </c>
      <c r="K2" s="2" t="str">
        <f>IF(la="Français","Langue","Language")</f>
        <v>Langue</v>
      </c>
      <c r="L2" s="5" t="s">
        <v>30</v>
      </c>
      <c r="M2" s="9" t="str">
        <f>IF(la="Français","fr","en")</f>
        <v>fr</v>
      </c>
      <c r="N2" s="9" t="str">
        <f>IF(la="Français","Injecteur","Needle")</f>
        <v>Injecteur</v>
      </c>
    </row>
    <row r="3" spans="1:14" x14ac:dyDescent="0.3">
      <c r="A3" t="s">
        <v>0</v>
      </c>
      <c r="B3" s="5">
        <v>5</v>
      </c>
      <c r="C3" t="str">
        <f>IF(laa="fr","Nombre de jets","Number of jets")</f>
        <v>Nombre de jets</v>
      </c>
      <c r="D3" s="2" t="str">
        <f>IF(n&gt;=1,CONCATENATE(needle, " 1"),"")</f>
        <v>Injecteur 1</v>
      </c>
      <c r="E3" s="2" t="str">
        <f>IF(n&gt;=2,CONCATENATE(needle, " 2"),"")</f>
        <v>Injecteur 2</v>
      </c>
      <c r="F3" s="2" t="str">
        <f>IF(n&gt;=3,CONCATENATE(needle, " 3"),"")</f>
        <v>Injecteur 3</v>
      </c>
      <c r="G3" s="2" t="str">
        <f>IF(n&gt;=4,CONCATENATE(needle, " 4"),"")</f>
        <v>Injecteur 4</v>
      </c>
      <c r="H3" s="2" t="str">
        <f>IF(n&gt;=5,CONCATENATE(needle, " 5"),"")</f>
        <v>Injecteur 5</v>
      </c>
      <c r="I3" s="2" t="str">
        <f>IF(n&gt;=6,CONCATENATE(needle, " 6"),"")</f>
        <v/>
      </c>
    </row>
    <row r="4" spans="1:14" x14ac:dyDescent="0.3">
      <c r="A4" t="s">
        <v>1</v>
      </c>
      <c r="B4" s="5">
        <v>1034</v>
      </c>
      <c r="C4" t="str">
        <f>IF(laa="fr","Chute nominale (m)","Nominal head (m)")</f>
        <v>Chute nominale (m)</v>
      </c>
      <c r="D4" s="5">
        <v>60</v>
      </c>
      <c r="E4" s="5">
        <v>0</v>
      </c>
      <c r="F4" s="5">
        <v>60</v>
      </c>
      <c r="G4" s="5">
        <v>0</v>
      </c>
      <c r="H4" s="5">
        <v>60</v>
      </c>
      <c r="I4" s="5"/>
    </row>
    <row r="5" spans="1:14" x14ac:dyDescent="0.3">
      <c r="A5" t="s">
        <v>2</v>
      </c>
      <c r="B5" s="5">
        <v>21</v>
      </c>
      <c r="C5" t="str">
        <f>IF(laa="fr","Débit nominal (m^3/s)","Nominal flow rate (m^3/s)")</f>
        <v>Débit nominal (m^3/s)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</row>
    <row r="6" spans="1:14" x14ac:dyDescent="0.3">
      <c r="A6" t="s">
        <v>8</v>
      </c>
      <c r="B6" s="5">
        <v>428.6</v>
      </c>
      <c r="C6" t="str">
        <f>IF(laa="fr","Vitesse nominale (tr/mn)", "Nominal speed (tr/mn)")</f>
        <v>Vitesse nominale (tr/mn)</v>
      </c>
    </row>
    <row r="7" spans="1:14" ht="21" customHeight="1" x14ac:dyDescent="0.4">
      <c r="A7" t="s">
        <v>4</v>
      </c>
      <c r="B7" s="5">
        <v>3.1</v>
      </c>
      <c r="C7" t="str">
        <f>IF(laa="fr","Diamètre de la roue (m)","Wheel diameter (m)")</f>
        <v>Diamètre de la roue (m)</v>
      </c>
      <c r="D7" s="14"/>
      <c r="E7" s="14"/>
      <c r="F7" s="14"/>
      <c r="G7" s="6"/>
      <c r="H7" s="6"/>
      <c r="I7" s="6"/>
    </row>
    <row r="8" spans="1:14" ht="21" customHeight="1" x14ac:dyDescent="0.4">
      <c r="A8" t="s">
        <v>5</v>
      </c>
      <c r="B8" s="5">
        <v>9.81</v>
      </c>
      <c r="C8" t="str">
        <f>IF(laa="fr","Accélération de la pesanteur (m/s^2)","Acceleration of gravity (m/s^2)")</f>
        <v>Accélération de la pesanteur (m/s^2)</v>
      </c>
      <c r="D8" s="14" t="str">
        <f>IF(laa="fr","Force résultante ==&gt;","Resultant force  ==&gt;")</f>
        <v>Force résultante ==&gt;</v>
      </c>
      <c r="E8" s="14"/>
      <c r="F8" s="14"/>
      <c r="G8" s="13">
        <f>SQRT(Fx^2+Fy^2)</f>
        <v>226.96420631493692</v>
      </c>
      <c r="H8" s="12" t="s">
        <v>3</v>
      </c>
      <c r="I8" s="6"/>
    </row>
    <row r="9" spans="1:14" ht="21" customHeight="1" x14ac:dyDescent="0.4">
      <c r="A9" t="s">
        <v>6</v>
      </c>
      <c r="B9" s="5">
        <v>1000</v>
      </c>
      <c r="C9" t="str">
        <f>IF(laa="fr","Masse volumique de l'eau (m^3/s)","Density of water (m^3/s)")</f>
        <v>Masse volumique de l'eau (m^3/s)</v>
      </c>
      <c r="D9" s="14"/>
      <c r="E9" s="14"/>
      <c r="F9" s="14"/>
      <c r="G9" s="6"/>
      <c r="H9" s="6"/>
      <c r="I9" s="6"/>
    </row>
    <row r="10" spans="1:14" x14ac:dyDescent="0.3">
      <c r="B10" s="1"/>
    </row>
    <row r="11" spans="1:14" x14ac:dyDescent="0.3">
      <c r="B11" s="1"/>
      <c r="C11" t="str">
        <f>IF(laa="fr","Constante calculée","Calculated constant")</f>
        <v>Constante calculée</v>
      </c>
      <c r="D11" s="7" t="s">
        <v>7</v>
      </c>
      <c r="E11" s="8">
        <f>2*ro*Qn/n*(SQRT(2*g*Hn)-PI()*Vn*D/60)</f>
        <v>612059.66674535268</v>
      </c>
    </row>
    <row r="12" spans="1:14" x14ac:dyDescent="0.3">
      <c r="B12" s="1"/>
    </row>
    <row r="13" spans="1:14" x14ac:dyDescent="0.3">
      <c r="B13" s="1"/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</row>
    <row r="14" spans="1:14" x14ac:dyDescent="0.3">
      <c r="B14" s="1"/>
      <c r="C14" t="str">
        <f>IF(laa="fr","Débit par injecteur (m^3/s)","Flow rate per needle (m^3/s)")</f>
        <v>Débit par injecteur (m^3/s)</v>
      </c>
      <c r="D14" s="9">
        <f>IF(n&gt;=1, Qn*o_1/100/n,"")</f>
        <v>2.52</v>
      </c>
      <c r="E14" s="9">
        <f>IF(n&gt;=2, Qn*o_2/100/n,"")</f>
        <v>0</v>
      </c>
      <c r="F14" s="9">
        <f>IF(n&gt;=3, Qn*o_3/100/n,"")</f>
        <v>2.52</v>
      </c>
      <c r="G14" s="9">
        <f>IF(n&gt;=4, Qn*o_4/100/n,"")</f>
        <v>0</v>
      </c>
      <c r="H14" s="9">
        <f>IF(n&gt;=5, Qn*o_5/100/n,"")</f>
        <v>2.52</v>
      </c>
      <c r="I14" s="9" t="str">
        <f>IF(n&gt;=6, Qn*o_6/100/n,"")</f>
        <v/>
      </c>
    </row>
    <row r="15" spans="1:14" x14ac:dyDescent="0.3">
      <c r="B15" s="1"/>
      <c r="C15" t="str">
        <f>IF(laa="fr","Débit total (m^3/s)","Total flow rate (m^3/s)")</f>
        <v>Débit total (m^3/s)</v>
      </c>
      <c r="D15" s="10"/>
      <c r="E15" s="2" t="s">
        <v>9</v>
      </c>
      <c r="F15" s="9">
        <f>SUM(q_1:q_6)</f>
        <v>7.5600000000000005</v>
      </c>
      <c r="G15" s="10"/>
      <c r="H15" s="10"/>
      <c r="I15" s="10"/>
    </row>
    <row r="16" spans="1:14" x14ac:dyDescent="0.3">
      <c r="B16" s="1"/>
    </row>
    <row r="17" spans="2:13" x14ac:dyDescent="0.3">
      <c r="B17" s="1"/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</row>
    <row r="18" spans="2:13" x14ac:dyDescent="0.3">
      <c r="B18" s="1"/>
      <c r="C18" t="str">
        <f>IF(laa="fr","Force Fi exercée sur les augets (kN)","Force Fi exerted on the buckets (kN)")</f>
        <v>Force Fi exercée sur les augets (kN)</v>
      </c>
      <c r="D18" s="9">
        <f>IF(n&gt;=1, K*o_1/100/1000,"")</f>
        <v>367.23580004721157</v>
      </c>
      <c r="E18" s="9">
        <f>IF(n&gt;=2, K*o_2/100/1000,"")</f>
        <v>0</v>
      </c>
      <c r="F18" s="9">
        <f>IF(n&gt;=3, K*o_3/100/1000,"")</f>
        <v>367.23580004721157</v>
      </c>
      <c r="G18" s="9">
        <f>IF(n&gt;=4, K*o_4/100/1000,"")</f>
        <v>0</v>
      </c>
      <c r="H18" s="9">
        <f>IF(n&gt;=5, K*o_5/100/1000,"")</f>
        <v>367.23580004721157</v>
      </c>
      <c r="I18" s="9" t="str">
        <f>IF(n&gt;=6, K*o_6/100/1000,"")</f>
        <v/>
      </c>
    </row>
    <row r="19" spans="2:13" x14ac:dyDescent="0.3">
      <c r="B19" s="1"/>
      <c r="C19" t="str">
        <f>IF(laa="fr","Fix : Projection Fi en X (kN)","Fix: Projection Fi in X (kN)")</f>
        <v>Fix : Projection Fi en X (kN)</v>
      </c>
      <c r="D19" s="9">
        <f>IF(n&gt;=1,f_1*COS(2*PI()*(1-1)/n),"")</f>
        <v>367.23580004721157</v>
      </c>
      <c r="E19" s="9">
        <f>IF(n&gt;=2,f_2*COS(2*PI()*(2-1)/n),"")</f>
        <v>0</v>
      </c>
      <c r="F19" s="9">
        <f>IF(n&gt;=3,f_3*COS(2*PI()*(3-1)/n),"")</f>
        <v>-297.10000318107427</v>
      </c>
      <c r="G19" s="9">
        <f>IF(n&gt;=4,f_4*COS(2*PI()*(4-1)/n),"")</f>
        <v>0</v>
      </c>
      <c r="H19" s="9">
        <f>IF(n&gt;=5,f_5*COS(2*PI()*(5-1)/n),"")</f>
        <v>113.48210315746843</v>
      </c>
      <c r="I19" s="9" t="str">
        <f>IF(n&gt;=6,f_6*COS(2*PI()*(6-1)/n),"")</f>
        <v/>
      </c>
      <c r="M19" s="11"/>
    </row>
    <row r="20" spans="2:13" x14ac:dyDescent="0.3">
      <c r="B20" s="1"/>
      <c r="C20" t="str">
        <f>IF(laa="fr","Fiy : Projection Fi en Y (kN)","Fiy: Projection Fi in Y (kN)")</f>
        <v>Fiy : Projection Fi en Y (kN)</v>
      </c>
      <c r="D20" s="9">
        <f>IF(n&gt;=1,f_1*SIN(2*PI()*(1-1)/n),"")</f>
        <v>0</v>
      </c>
      <c r="E20" s="9">
        <f>IF(n&gt;=2,f_2*SIN(2*PI()*(2-1)/n),"")</f>
        <v>0</v>
      </c>
      <c r="F20" s="9">
        <f>IF(n&gt;=3,f_3*SIN(2*PI()*(3-1)/n),"")</f>
        <v>215.85578738157852</v>
      </c>
      <c r="G20" s="9">
        <f>IF(n&gt;=4,f_4*SIN(2*PI()*(4-1)/n),"")</f>
        <v>0</v>
      </c>
      <c r="H20" s="9">
        <f>IF(n&gt;=5,f_5*SIN(2*PI()*(5-1)/n),"")</f>
        <v>-349.26200065176465</v>
      </c>
      <c r="I20" s="9" t="str">
        <f>IF(n&gt;=6,f_6*SIN(2*PI()*(6-1)/n),"")</f>
        <v/>
      </c>
    </row>
    <row r="21" spans="2:13" x14ac:dyDescent="0.3">
      <c r="B21" s="1"/>
    </row>
    <row r="22" spans="2:13" x14ac:dyDescent="0.3">
      <c r="B22" s="1"/>
      <c r="C22" t="str">
        <f>IF(laa="fr","Fx : Module en X (kN)","Fx: Module of X (kN)")</f>
        <v>Fx : Module en X (kN)</v>
      </c>
      <c r="D22" s="9">
        <f>SUM(f_1x:f_6x)</f>
        <v>183.61790002360573</v>
      </c>
      <c r="E22" s="2" t="s">
        <v>28</v>
      </c>
    </row>
    <row r="23" spans="2:13" x14ac:dyDescent="0.3">
      <c r="B23" s="1"/>
      <c r="C23" t="str">
        <f>IF(laa="fr","Fy : Module en Y (kN)","Fy: Module of Y (kN)")</f>
        <v>Fy : Module en Y (kN)</v>
      </c>
      <c r="D23" s="9">
        <f>SUM(f_1y:f_6y)</f>
        <v>-133.40621327018613</v>
      </c>
      <c r="E23" s="2" t="s">
        <v>29</v>
      </c>
    </row>
    <row r="24" spans="2:13" x14ac:dyDescent="0.3">
      <c r="B24" s="1"/>
    </row>
    <row r="25" spans="2:13" x14ac:dyDescent="0.3">
      <c r="B25" s="1"/>
    </row>
    <row r="26" spans="2:13" x14ac:dyDescent="0.3">
      <c r="B26" s="1"/>
    </row>
  </sheetData>
  <mergeCells count="5">
    <mergeCell ref="D9:F9"/>
    <mergeCell ref="A1:I1"/>
    <mergeCell ref="A2:B2"/>
    <mergeCell ref="D7:F7"/>
    <mergeCell ref="D8:F8"/>
  </mergeCells>
  <dataValidations count="2">
    <dataValidation type="whole" allowBlank="1" showInputMessage="1" showErrorMessage="1" errorTitle="Error" error="2&lt;= n &lt;=6" sqref="B3" xr:uid="{EB049953-18E7-46A3-B976-E10C7EDCB390}">
      <formula1>2</formula1>
      <formula2>6</formula2>
    </dataValidation>
    <dataValidation type="list" allowBlank="1" showInputMessage="1" showErrorMessage="1" sqref="L2" xr:uid="{4964A0CA-6327-4ADB-A897-76BD25BB79F3}">
      <formula1>"Français,English"</formula1>
    </dataValidation>
  </dataValidations>
  <printOptions headings="1" gridLines="1"/>
  <pageMargins left="0.70866141732283472" right="0.70866141732283472" top="0.78740157480314965" bottom="0.74803149606299213" header="3.937007874015748E-2" footer="0.31496062992125984"/>
  <pageSetup paperSize="9" orientation="landscape" r:id="rId1"/>
  <headerFooter>
    <oddHeader>&amp;L&amp;G
.&amp;C&amp;F&amp;RHYDROTUR - HydroSim</oddHeader>
    <oddFooter>&amp;LP.Perrichon&amp;C&amp;P / &amp;N&amp;R&amp;D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Visio.Drawing.11" shapeId="1025" r:id="rId5">
          <objectPr defaultSize="0" autoPict="0" r:id="rId6">
            <anchor moveWithCells="1" sizeWithCells="1">
              <from>
                <xdr:col>10</xdr:col>
                <xdr:colOff>45720</xdr:colOff>
                <xdr:row>6</xdr:row>
                <xdr:rowOff>45720</xdr:rowOff>
              </from>
              <to>
                <xdr:col>14</xdr:col>
                <xdr:colOff>754380</xdr:colOff>
                <xdr:row>21</xdr:row>
                <xdr:rowOff>45720</xdr:rowOff>
              </to>
            </anchor>
          </objectPr>
        </oleObject>
      </mc:Choice>
      <mc:Fallback>
        <oleObject progId="Visio.Drawing.11" shapeId="1025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45</vt:i4>
      </vt:variant>
    </vt:vector>
  </HeadingPairs>
  <TitlesOfParts>
    <vt:vector size="46" baseType="lpstr">
      <vt:lpstr>PeltEff</vt:lpstr>
      <vt:lpstr>D</vt:lpstr>
      <vt:lpstr>f_1</vt:lpstr>
      <vt:lpstr>f_1x</vt:lpstr>
      <vt:lpstr>f_1y</vt:lpstr>
      <vt:lpstr>f_2</vt:lpstr>
      <vt:lpstr>f_2x</vt:lpstr>
      <vt:lpstr>f_2y</vt:lpstr>
      <vt:lpstr>f_3</vt:lpstr>
      <vt:lpstr>f_3x</vt:lpstr>
      <vt:lpstr>f_3y</vt:lpstr>
      <vt:lpstr>f_4</vt:lpstr>
      <vt:lpstr>f_4x</vt:lpstr>
      <vt:lpstr>f_4y</vt:lpstr>
      <vt:lpstr>f_5</vt:lpstr>
      <vt:lpstr>f_5x</vt:lpstr>
      <vt:lpstr>f_5y</vt:lpstr>
      <vt:lpstr>f_6</vt:lpstr>
      <vt:lpstr>f_6x</vt:lpstr>
      <vt:lpstr>f_6y</vt:lpstr>
      <vt:lpstr>Fx</vt:lpstr>
      <vt:lpstr>Fy</vt:lpstr>
      <vt:lpstr>g</vt:lpstr>
      <vt:lpstr>Hn</vt:lpstr>
      <vt:lpstr>K</vt:lpstr>
      <vt:lpstr>la</vt:lpstr>
      <vt:lpstr>laa</vt:lpstr>
      <vt:lpstr>n</vt:lpstr>
      <vt:lpstr>needle</vt:lpstr>
      <vt:lpstr>o_1</vt:lpstr>
      <vt:lpstr>o_2</vt:lpstr>
      <vt:lpstr>o_3</vt:lpstr>
      <vt:lpstr>o_4</vt:lpstr>
      <vt:lpstr>o_5</vt:lpstr>
      <vt:lpstr>o_6</vt:lpstr>
      <vt:lpstr>q_1</vt:lpstr>
      <vt:lpstr>q_2</vt:lpstr>
      <vt:lpstr>q_3</vt:lpstr>
      <vt:lpstr>q_4</vt:lpstr>
      <vt:lpstr>q_5</vt:lpstr>
      <vt:lpstr>q_6</vt:lpstr>
      <vt:lpstr>Qn</vt:lpstr>
      <vt:lpstr>qt</vt:lpstr>
      <vt:lpstr>ro</vt:lpstr>
      <vt:lpstr>Vn</vt:lpstr>
      <vt:lpstr>PeltEff!Zone_d_impression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Perrichon</dc:creator>
  <cp:lastModifiedBy>Pierre Perrichon</cp:lastModifiedBy>
  <cp:lastPrinted>2025-09-16T16:08:33Z</cp:lastPrinted>
  <dcterms:created xsi:type="dcterms:W3CDTF">2025-09-14T14:59:57Z</dcterms:created>
  <dcterms:modified xsi:type="dcterms:W3CDTF">2025-09-16T16:11:16Z</dcterms:modified>
</cp:coreProperties>
</file>